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BRIL" sheetId="1" r:id="rId3"/>
  </sheets>
  <definedNames/>
  <calcPr/>
</workbook>
</file>

<file path=xl/sharedStrings.xml><?xml version="1.0" encoding="utf-8"?>
<sst xmlns="http://schemas.openxmlformats.org/spreadsheetml/2006/main" count="48" uniqueCount="24">
  <si>
    <t>META MES:</t>
  </si>
  <si>
    <t>VENDAS POR CONTA</t>
  </si>
  <si>
    <t>ACOMPANHAMENTO DE DESEMPENHO</t>
  </si>
  <si>
    <t>DIA (SEMANA)</t>
  </si>
  <si>
    <t>DIA (MÊS)</t>
  </si>
  <si>
    <t>META</t>
  </si>
  <si>
    <t>VENDAS</t>
  </si>
  <si>
    <t>ANÁLISE</t>
  </si>
  <si>
    <t>CONTAS ATIVAS</t>
  </si>
  <si>
    <t>REALIZADO</t>
  </si>
  <si>
    <t>ACUMULADO</t>
  </si>
  <si>
    <t>STATUS</t>
  </si>
  <si>
    <t>DIFERENÇA P/ META</t>
  </si>
  <si>
    <t>Dias para Fechar a meta</t>
  </si>
  <si>
    <t>Acumulado Necessario</t>
  </si>
  <si>
    <t>Diferenca Acumulado</t>
  </si>
  <si>
    <t>Calculo Status</t>
  </si>
  <si>
    <t>SEG</t>
  </si>
  <si>
    <t>TER</t>
  </si>
  <si>
    <t>QUA</t>
  </si>
  <si>
    <t>QUI</t>
  </si>
  <si>
    <t>SEX</t>
  </si>
  <si>
    <t>SAB</t>
  </si>
  <si>
    <t>DOM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</si>
</sst>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"/>
  </numFmts>
  <fonts count="17">
    <font>
      <sz val="10.0"/>
      <color rgb="FF000000"/>
      <name val="Arial"/>
    </font>
    <font>
      <color rgb="FFF3F3F3"/>
    </font>
    <font>
      <color rgb="FF000000"/>
    </font>
    <font>
      <sz val="11.0"/>
      <color rgb="FF000000"/>
    </font>
    <font>
      <color rgb="FFEFEFEF"/>
    </font>
    <font>
      <color rgb="FFFFD966"/>
    </font>
    <font>
      <color rgb="FFA4C2F4"/>
    </font>
    <font>
      <color rgb="FFEA9999"/>
    </font>
    <font/>
    <font>
      <color rgb="FFF1C232"/>
    </font>
    <font>
      <color rgb="FFF4CCCC"/>
    </font>
    <font>
      <sz val="9.0"/>
      <color rgb="FFF1C232"/>
    </font>
    <font>
      <color rgb="FF6AA84F"/>
    </font>
    <font>
      <sz val="9.0"/>
      <color rgb="FFA4C2F4"/>
    </font>
    <font>
      <sz val="9.0"/>
      <color rgb="FFF4CCCC"/>
    </font>
    <font>
      <sz val="9.0"/>
    </font>
    <font>
      <sz val="11.0"/>
      <color rgb="FF000000"/>
      <name val="Inconsolata"/>
    </font>
  </fonts>
  <fills count="9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93C47D"/>
        <bgColor rgb="FF93C47D"/>
      </patternFill>
    </fill>
    <fill>
      <patternFill patternType="solid">
        <fgColor rgb="FFF1C232"/>
        <bgColor rgb="FFF1C232"/>
      </patternFill>
    </fill>
    <fill>
      <patternFill patternType="solid">
        <fgColor rgb="FF6D9EEB"/>
        <bgColor rgb="FF6D9EEB"/>
      </patternFill>
    </fill>
    <fill>
      <patternFill patternType="solid">
        <fgColor rgb="FFE06666"/>
        <bgColor rgb="FFE06666"/>
      </patternFill>
    </fill>
  </fills>
  <borders count="1">
    <border/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3" fontId="2" numFmtId="0" xfId="0" applyAlignment="1" applyFill="1" applyFont="1">
      <alignment horizontal="center" readingOrder="0" vertical="center"/>
    </xf>
    <xf borderId="0" fillId="4" fontId="2" numFmtId="0" xfId="0" applyAlignment="1" applyFill="1" applyFont="1">
      <alignment horizontal="center" vertical="center"/>
    </xf>
    <xf borderId="0" fillId="4" fontId="1" numFmtId="0" xfId="0" applyAlignment="1" applyFont="1">
      <alignment horizontal="center" vertical="center"/>
    </xf>
    <xf borderId="0" fillId="4" fontId="3" numFmtId="0" xfId="0" applyAlignment="1" applyFont="1">
      <alignment horizontal="center" vertical="center"/>
    </xf>
    <xf borderId="0" fillId="2" fontId="4" numFmtId="0" xfId="0" applyAlignment="1" applyFont="1">
      <alignment horizontal="center" vertical="center"/>
    </xf>
    <xf borderId="0" fillId="5" fontId="1" numFmtId="0" xfId="0" applyAlignment="1" applyFill="1" applyFont="1">
      <alignment horizontal="center" vertical="center"/>
    </xf>
    <xf borderId="0" fillId="2" fontId="5" numFmtId="0" xfId="0" applyAlignment="1" applyFont="1">
      <alignment horizontal="center" vertical="center"/>
    </xf>
    <xf borderId="0" fillId="2" fontId="6" numFmtId="0" xfId="0" applyAlignment="1" applyFont="1">
      <alignment horizontal="center" vertical="center"/>
    </xf>
    <xf borderId="0" fillId="2" fontId="7" numFmtId="0" xfId="0" applyAlignment="1" applyFont="1">
      <alignment horizontal="center" vertical="center"/>
    </xf>
    <xf borderId="0" fillId="0" fontId="8" numFmtId="0" xfId="0" applyAlignment="1" applyFont="1">
      <alignment horizontal="center" vertical="center"/>
    </xf>
    <xf borderId="0" fillId="2" fontId="9" numFmtId="0" xfId="0" applyAlignment="1" applyFont="1">
      <alignment horizontal="center" vertical="center"/>
    </xf>
    <xf borderId="0" fillId="2" fontId="10" numFmtId="0" xfId="0" applyAlignment="1" applyFont="1">
      <alignment horizontal="center" vertical="center"/>
    </xf>
    <xf borderId="0" fillId="6" fontId="11" numFmtId="0" xfId="0" applyAlignment="1" applyFill="1" applyFont="1">
      <alignment horizontal="center" vertical="center"/>
    </xf>
    <xf borderId="0" fillId="7" fontId="12" numFmtId="0" xfId="0" applyAlignment="1" applyFill="1" applyFont="1">
      <alignment horizontal="center" vertical="center"/>
    </xf>
    <xf borderId="0" fillId="8" fontId="1" numFmtId="0" xfId="0" applyAlignment="1" applyFill="1" applyFont="1">
      <alignment horizontal="center" vertical="center"/>
    </xf>
    <xf borderId="0" fillId="2" fontId="11" numFmtId="0" xfId="0" applyAlignment="1" applyFont="1">
      <alignment horizontal="center" vertical="center"/>
    </xf>
    <xf borderId="0" fillId="2" fontId="13" numFmtId="0" xfId="0" applyAlignment="1" applyFont="1">
      <alignment horizontal="center" vertical="center"/>
    </xf>
    <xf borderId="0" fillId="2" fontId="14" numFmtId="0" xfId="0" applyAlignment="1" applyFont="1">
      <alignment horizontal="center" vertical="center"/>
    </xf>
    <xf borderId="0" fillId="0" fontId="8" numFmtId="0" xfId="0" applyAlignment="1" applyFont="1">
      <alignment horizontal="center"/>
    </xf>
    <xf borderId="0" fillId="0" fontId="8" numFmtId="164" xfId="0" applyAlignment="1" applyFont="1" applyNumberFormat="1">
      <alignment horizontal="center" vertical="center"/>
    </xf>
    <xf borderId="0" fillId="0" fontId="8" numFmtId="1" xfId="0" applyAlignment="1" applyFont="1" applyNumberFormat="1">
      <alignment horizontal="center"/>
    </xf>
    <xf borderId="0" fillId="0" fontId="8" numFmtId="0" xfId="0" applyAlignment="1" applyFont="1">
      <alignment horizontal="center" readingOrder="0"/>
    </xf>
    <xf borderId="0" fillId="0" fontId="15" numFmtId="0" xfId="0" applyAlignment="1" applyFont="1">
      <alignment horizontal="center"/>
    </xf>
    <xf borderId="0" fillId="4" fontId="16" numFmtId="0" xfId="0" applyAlignment="1" applyFont="1">
      <alignment horizontal="center"/>
    </xf>
    <xf borderId="0" fillId="0" fontId="8" numFmtId="164" xfId="0" applyFont="1" applyNumberFormat="1"/>
  </cellXfs>
  <cellStyles count="1">
    <cellStyle xfId="0" name="Normal" builtinId="0"/>
  </cellStyles>
  <dxfs count="3"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B6D7A8"/>
          <bgColor rgb="FFB6D7A8"/>
        </patternFill>
      </fill>
      <border/>
    </dxf>
    <dxf>
      <font/>
      <fill>
        <patternFill patternType="solid">
          <fgColor rgb="FFEA9999"/>
          <bgColor rgb="FFEA999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Right="0"/>
  </sheetPr>
  <sheetViews>
    <sheetView showGridLines="0" workbookViewId="0"/>
  </sheetViews>
  <sheetFormatPr customHeight="1" defaultColWidth="14.43" defaultRowHeight="15.0" outlineLevelCol="1" outlineLevelRow="1"/>
  <cols>
    <col customWidth="1" min="1" max="1" width="15.86"/>
    <col customWidth="1" min="2" max="2" width="14.43"/>
    <col customWidth="1" min="3" max="4" width="17.0"/>
    <col customWidth="1" min="5" max="5" width="20.0"/>
    <col customWidth="1" min="6" max="6" width="15.57"/>
    <col customWidth="1" min="7" max="7" width="22.43"/>
    <col customWidth="1" min="8" max="8" width="20.29"/>
    <col collapsed="1" customWidth="1" min="9" max="9" width="14.43"/>
    <col customWidth="1" hidden="1" min="10" max="11" width="26.86" outlineLevel="1"/>
    <col customWidth="1" hidden="1" min="12" max="12" width="23.57" outlineLevel="1"/>
    <col customWidth="1" hidden="1" min="13" max="13" width="14.43" outlineLevel="1"/>
  </cols>
  <sheetData>
    <row r="1" ht="20.25" customHeight="1" outlineLevel="1">
      <c r="A1" s="1" t="s">
        <v>0</v>
      </c>
      <c r="C1" s="2">
        <v>82.0</v>
      </c>
      <c r="D1" s="3"/>
      <c r="E1" s="4"/>
      <c r="F1" s="4"/>
    </row>
    <row r="2" ht="20.25" customHeight="1" outlineLevel="1">
      <c r="A2" s="1" t="s">
        <v>1</v>
      </c>
      <c r="C2" s="5">
        <v>3.0</v>
      </c>
      <c r="D2" s="4"/>
      <c r="E2" s="4"/>
      <c r="F2" s="4"/>
    </row>
    <row r="3" ht="20.25" customHeight="1" outlineLevel="1">
      <c r="A3" s="4"/>
      <c r="B3" s="4"/>
      <c r="C3" s="4"/>
      <c r="D3" s="4"/>
      <c r="E3" s="4"/>
      <c r="F3" s="4"/>
    </row>
    <row r="4" ht="26.25" customHeight="1">
      <c r="A4" s="6" t="s">
        <v>2</v>
      </c>
    </row>
    <row r="5" ht="3.0" customHeight="1">
      <c r="A5" s="7"/>
    </row>
    <row r="6" ht="9.75" customHeight="1">
      <c r="A6" s="1"/>
      <c r="B6" s="1"/>
      <c r="C6" s="8"/>
      <c r="D6" s="8"/>
      <c r="E6" s="9"/>
      <c r="F6" s="9"/>
      <c r="G6" s="10"/>
      <c r="H6" s="10"/>
      <c r="I6" s="11"/>
      <c r="J6" s="11"/>
      <c r="K6" s="11"/>
      <c r="L6" s="11"/>
      <c r="M6" s="11"/>
    </row>
    <row r="7" ht="20.25" customHeight="1">
      <c r="A7" s="1" t="s">
        <v>3</v>
      </c>
      <c r="B7" s="1" t="s">
        <v>4</v>
      </c>
      <c r="C7" s="12" t="s">
        <v>5</v>
      </c>
      <c r="E7" s="9" t="s">
        <v>6</v>
      </c>
      <c r="G7" s="13" t="s">
        <v>7</v>
      </c>
      <c r="I7" s="11"/>
      <c r="J7" s="11"/>
      <c r="K7" s="11"/>
      <c r="L7" s="11"/>
      <c r="M7" s="11"/>
    </row>
    <row r="8" ht="3.75" customHeight="1">
      <c r="C8" s="14"/>
      <c r="E8" s="15"/>
      <c r="G8" s="16"/>
      <c r="I8" s="11"/>
      <c r="J8" s="11"/>
      <c r="K8" s="11"/>
      <c r="L8" s="11"/>
      <c r="M8" s="11"/>
    </row>
    <row r="9" ht="20.25" customHeight="1">
      <c r="C9" s="17" t="s">
        <v>8</v>
      </c>
      <c r="D9" s="17" t="s">
        <v>6</v>
      </c>
      <c r="E9" s="18" t="s">
        <v>9</v>
      </c>
      <c r="F9" s="18" t="s">
        <v>10</v>
      </c>
      <c r="G9" s="19" t="s">
        <v>11</v>
      </c>
      <c r="H9" s="19" t="s">
        <v>12</v>
      </c>
      <c r="I9" s="11"/>
      <c r="J9" s="11" t="s">
        <v>13</v>
      </c>
      <c r="K9" s="11" t="s">
        <v>14</v>
      </c>
      <c r="L9" s="11" t="s">
        <v>15</v>
      </c>
      <c r="M9" s="11" t="s">
        <v>16</v>
      </c>
    </row>
    <row r="10" ht="15.75" customHeight="1">
      <c r="A10" s="20" t="s">
        <v>17</v>
      </c>
      <c r="B10" s="21">
        <v>43556.0</v>
      </c>
      <c r="C10" s="22">
        <f t="shared" ref="C10:C39" si="1">D10/$C$2+1</f>
        <v>1.333333333</v>
      </c>
      <c r="D10" s="20">
        <v>1.0</v>
      </c>
      <c r="E10" s="23">
        <v>2.0</v>
      </c>
      <c r="F10" s="20">
        <f>E10</f>
        <v>2</v>
      </c>
      <c r="G10" s="24" t="str">
        <f t="shared" ref="G10:G39" si="2">ifs(K10-F10=0,"DENTRO DA META",K10-F10&lt;0,"ACIMA DA META",K10-F10&gt;0,"ABAIXO DA META")</f>
        <v>ACIMA DA META</v>
      </c>
      <c r="H10" s="25">
        <f t="shared" ref="H10:H39" si="3">ifs(K10-F10=0,0,K10-F10&lt;0,0,K10-F10&gt;0,(K10-F10))</f>
        <v>0</v>
      </c>
      <c r="J10" s="20">
        <v>30.0</v>
      </c>
      <c r="K10" s="20">
        <f>D10</f>
        <v>1</v>
      </c>
      <c r="L10" s="20">
        <f t="shared" ref="L10:L39" si="4">K10-D10</f>
        <v>0</v>
      </c>
    </row>
    <row r="11" ht="15.75" customHeight="1">
      <c r="A11" s="20" t="s">
        <v>18</v>
      </c>
      <c r="B11" s="21">
        <v>43557.0</v>
      </c>
      <c r="C11" s="22">
        <f t="shared" si="1"/>
        <v>1.333333333</v>
      </c>
      <c r="D11" s="20">
        <v>1.0</v>
      </c>
      <c r="E11" s="23">
        <v>1.0</v>
      </c>
      <c r="F11" s="20">
        <f t="shared" ref="F11:F39" si="5">sum(E11,F10)</f>
        <v>3</v>
      </c>
      <c r="G11" s="24" t="str">
        <f t="shared" si="2"/>
        <v>ACIMA DA META</v>
      </c>
      <c r="H11" s="25">
        <f t="shared" si="3"/>
        <v>0</v>
      </c>
      <c r="J11" s="20">
        <v>29.0</v>
      </c>
      <c r="K11" s="20">
        <f t="shared" ref="K11:K39" si="6">sum(K10+D11)</f>
        <v>2</v>
      </c>
      <c r="L11" s="20">
        <f t="shared" si="4"/>
        <v>1</v>
      </c>
    </row>
    <row r="12" ht="15.75" customHeight="1">
      <c r="A12" s="20" t="s">
        <v>19</v>
      </c>
      <c r="B12" s="21">
        <v>43558.0</v>
      </c>
      <c r="C12" s="22">
        <f t="shared" si="1"/>
        <v>1.333333333</v>
      </c>
      <c r="D12" s="23">
        <v>1.0</v>
      </c>
      <c r="E12" s="23">
        <v>1.0</v>
      </c>
      <c r="F12" s="20">
        <f t="shared" si="5"/>
        <v>4</v>
      </c>
      <c r="G12" s="24" t="str">
        <f t="shared" si="2"/>
        <v>ACIMA DA META</v>
      </c>
      <c r="H12" s="25">
        <f t="shared" si="3"/>
        <v>0</v>
      </c>
      <c r="J12" s="20">
        <v>28.0</v>
      </c>
      <c r="K12" s="20">
        <f t="shared" si="6"/>
        <v>3</v>
      </c>
      <c r="L12" s="20">
        <f t="shared" si="4"/>
        <v>2</v>
      </c>
    </row>
    <row r="13" ht="15.75" customHeight="1">
      <c r="A13" s="20" t="s">
        <v>20</v>
      </c>
      <c r="B13" s="21">
        <v>43559.0</v>
      </c>
      <c r="C13" s="22">
        <f t="shared" si="1"/>
        <v>1.333333333</v>
      </c>
      <c r="D13" s="23">
        <v>1.0</v>
      </c>
      <c r="E13" s="23">
        <v>0.0</v>
      </c>
      <c r="F13" s="20">
        <f t="shared" si="5"/>
        <v>4</v>
      </c>
      <c r="G13" s="24" t="str">
        <f t="shared" si="2"/>
        <v>DENTRO DA META</v>
      </c>
      <c r="H13" s="25">
        <f t="shared" si="3"/>
        <v>0</v>
      </c>
      <c r="J13" s="20">
        <v>27.0</v>
      </c>
      <c r="K13" s="20">
        <f t="shared" si="6"/>
        <v>4</v>
      </c>
      <c r="L13" s="20">
        <f t="shared" si="4"/>
        <v>3</v>
      </c>
    </row>
    <row r="14" ht="15.75" customHeight="1">
      <c r="A14" s="20" t="s">
        <v>21</v>
      </c>
      <c r="B14" s="21">
        <v>43560.0</v>
      </c>
      <c r="C14" s="22">
        <f t="shared" si="1"/>
        <v>1.333333333</v>
      </c>
      <c r="D14" s="23">
        <v>1.0</v>
      </c>
      <c r="E14" s="23">
        <v>0.0</v>
      </c>
      <c r="F14" s="20">
        <f t="shared" si="5"/>
        <v>4</v>
      </c>
      <c r="G14" s="24" t="str">
        <f t="shared" si="2"/>
        <v>ABAIXO DA META</v>
      </c>
      <c r="H14" s="25">
        <f t="shared" si="3"/>
        <v>1</v>
      </c>
      <c r="J14" s="20">
        <v>26.0</v>
      </c>
      <c r="K14" s="20">
        <f t="shared" si="6"/>
        <v>5</v>
      </c>
      <c r="L14" s="20">
        <f t="shared" si="4"/>
        <v>4</v>
      </c>
    </row>
    <row r="15" ht="15.75" customHeight="1">
      <c r="A15" s="20" t="s">
        <v>22</v>
      </c>
      <c r="B15" s="21">
        <v>43561.0</v>
      </c>
      <c r="C15" s="22">
        <f t="shared" si="1"/>
        <v>1.666666667</v>
      </c>
      <c r="D15" s="23">
        <v>2.0</v>
      </c>
      <c r="E15" s="23">
        <v>2.0</v>
      </c>
      <c r="F15" s="20">
        <f t="shared" si="5"/>
        <v>6</v>
      </c>
      <c r="G15" s="24" t="str">
        <f t="shared" si="2"/>
        <v>ABAIXO DA META</v>
      </c>
      <c r="H15" s="25">
        <f t="shared" si="3"/>
        <v>1</v>
      </c>
      <c r="J15" s="20">
        <v>25.0</v>
      </c>
      <c r="K15" s="20">
        <f t="shared" si="6"/>
        <v>7</v>
      </c>
      <c r="L15" s="20">
        <f t="shared" si="4"/>
        <v>5</v>
      </c>
    </row>
    <row r="16" ht="15.75" customHeight="1">
      <c r="A16" s="20" t="s">
        <v>23</v>
      </c>
      <c r="B16" s="21">
        <v>43562.0</v>
      </c>
      <c r="C16" s="22">
        <f t="shared" si="1"/>
        <v>1.666666667</v>
      </c>
      <c r="D16" s="23">
        <v>2.0</v>
      </c>
      <c r="E16" s="23">
        <v>1.0</v>
      </c>
      <c r="F16" s="20">
        <f t="shared" si="5"/>
        <v>7</v>
      </c>
      <c r="G16" s="24" t="str">
        <f t="shared" si="2"/>
        <v>ABAIXO DA META</v>
      </c>
      <c r="H16" s="25">
        <f t="shared" si="3"/>
        <v>2</v>
      </c>
      <c r="J16" s="20">
        <v>24.0</v>
      </c>
      <c r="K16" s="20">
        <f t="shared" si="6"/>
        <v>9</v>
      </c>
      <c r="L16" s="20">
        <f t="shared" si="4"/>
        <v>7</v>
      </c>
    </row>
    <row r="17" ht="15.75" customHeight="1">
      <c r="A17" s="20" t="s">
        <v>17</v>
      </c>
      <c r="B17" s="21">
        <v>43563.0</v>
      </c>
      <c r="C17" s="22">
        <f t="shared" si="1"/>
        <v>1.666666667</v>
      </c>
      <c r="D17" s="23">
        <v>2.0</v>
      </c>
      <c r="E17" s="23">
        <v>2.0</v>
      </c>
      <c r="F17" s="20">
        <f t="shared" si="5"/>
        <v>9</v>
      </c>
      <c r="G17" s="24" t="str">
        <f t="shared" si="2"/>
        <v>ABAIXO DA META</v>
      </c>
      <c r="H17" s="25">
        <f t="shared" si="3"/>
        <v>2</v>
      </c>
      <c r="J17" s="20">
        <v>23.0</v>
      </c>
      <c r="K17" s="20">
        <f t="shared" si="6"/>
        <v>11</v>
      </c>
      <c r="L17" s="20">
        <f t="shared" si="4"/>
        <v>9</v>
      </c>
    </row>
    <row r="18" ht="15.75" customHeight="1">
      <c r="A18" s="20" t="s">
        <v>18</v>
      </c>
      <c r="B18" s="21">
        <v>43564.0</v>
      </c>
      <c r="C18" s="22">
        <f t="shared" si="1"/>
        <v>1.666666667</v>
      </c>
      <c r="D18" s="23">
        <v>2.0</v>
      </c>
      <c r="E18" s="23">
        <v>1.0</v>
      </c>
      <c r="F18" s="20">
        <f t="shared" si="5"/>
        <v>10</v>
      </c>
      <c r="G18" s="24" t="str">
        <f t="shared" si="2"/>
        <v>ABAIXO DA META</v>
      </c>
      <c r="H18" s="25">
        <f t="shared" si="3"/>
        <v>3</v>
      </c>
      <c r="J18" s="20">
        <v>22.0</v>
      </c>
      <c r="K18" s="20">
        <f t="shared" si="6"/>
        <v>13</v>
      </c>
      <c r="L18" s="20">
        <f t="shared" si="4"/>
        <v>11</v>
      </c>
    </row>
    <row r="19" ht="15.75" customHeight="1">
      <c r="A19" s="20" t="s">
        <v>19</v>
      </c>
      <c r="B19" s="21">
        <v>43565.0</v>
      </c>
      <c r="C19" s="22">
        <f t="shared" si="1"/>
        <v>1.666666667</v>
      </c>
      <c r="D19" s="23">
        <v>2.0</v>
      </c>
      <c r="E19" s="23">
        <v>4.0</v>
      </c>
      <c r="F19" s="20">
        <f t="shared" si="5"/>
        <v>14</v>
      </c>
      <c r="G19" s="24" t="str">
        <f t="shared" si="2"/>
        <v>ABAIXO DA META</v>
      </c>
      <c r="H19" s="25">
        <f t="shared" si="3"/>
        <v>1</v>
      </c>
      <c r="J19" s="20">
        <v>21.0</v>
      </c>
      <c r="K19" s="20">
        <f t="shared" si="6"/>
        <v>15</v>
      </c>
      <c r="L19" s="20">
        <f t="shared" si="4"/>
        <v>13</v>
      </c>
    </row>
    <row r="20" ht="15.75" customHeight="1">
      <c r="A20" s="20" t="s">
        <v>20</v>
      </c>
      <c r="B20" s="21">
        <v>43566.0</v>
      </c>
      <c r="C20" s="22">
        <f t="shared" si="1"/>
        <v>1.666666667</v>
      </c>
      <c r="D20" s="23">
        <v>2.0</v>
      </c>
      <c r="E20" s="23"/>
      <c r="F20" s="20">
        <f t="shared" si="5"/>
        <v>14</v>
      </c>
      <c r="G20" s="24" t="str">
        <f t="shared" si="2"/>
        <v>ABAIXO DA META</v>
      </c>
      <c r="H20" s="25">
        <f t="shared" si="3"/>
        <v>3</v>
      </c>
      <c r="J20" s="20">
        <v>20.0</v>
      </c>
      <c r="K20" s="20">
        <f t="shared" si="6"/>
        <v>17</v>
      </c>
      <c r="L20" s="20">
        <f t="shared" si="4"/>
        <v>15</v>
      </c>
    </row>
    <row r="21" ht="15.75" customHeight="1">
      <c r="A21" s="20" t="s">
        <v>21</v>
      </c>
      <c r="B21" s="21">
        <v>43567.0</v>
      </c>
      <c r="C21" s="22">
        <f t="shared" si="1"/>
        <v>1.666666667</v>
      </c>
      <c r="D21" s="23">
        <v>2.0</v>
      </c>
      <c r="E21" s="23"/>
      <c r="F21" s="20">
        <f t="shared" si="5"/>
        <v>14</v>
      </c>
      <c r="G21" s="24" t="str">
        <f t="shared" si="2"/>
        <v>ABAIXO DA META</v>
      </c>
      <c r="H21" s="25">
        <f t="shared" si="3"/>
        <v>5</v>
      </c>
      <c r="J21" s="20">
        <v>19.0</v>
      </c>
      <c r="K21" s="20">
        <f t="shared" si="6"/>
        <v>19</v>
      </c>
      <c r="L21" s="20">
        <f t="shared" si="4"/>
        <v>17</v>
      </c>
    </row>
    <row r="22" ht="15.75" customHeight="1">
      <c r="A22" s="20" t="s">
        <v>22</v>
      </c>
      <c r="B22" s="21">
        <v>43568.0</v>
      </c>
      <c r="C22" s="22">
        <f t="shared" si="1"/>
        <v>2</v>
      </c>
      <c r="D22" s="23">
        <v>3.0</v>
      </c>
      <c r="E22" s="23"/>
      <c r="F22" s="20">
        <f t="shared" si="5"/>
        <v>14</v>
      </c>
      <c r="G22" s="24" t="str">
        <f t="shared" si="2"/>
        <v>ABAIXO DA META</v>
      </c>
      <c r="H22" s="25">
        <f t="shared" si="3"/>
        <v>8</v>
      </c>
      <c r="J22" s="20">
        <v>18.0</v>
      </c>
      <c r="K22" s="20">
        <f t="shared" si="6"/>
        <v>22</v>
      </c>
      <c r="L22" s="20">
        <f t="shared" si="4"/>
        <v>19</v>
      </c>
    </row>
    <row r="23" ht="15.75" customHeight="1">
      <c r="A23" s="20" t="s">
        <v>23</v>
      </c>
      <c r="B23" s="21">
        <v>43569.0</v>
      </c>
      <c r="C23" s="22">
        <f t="shared" si="1"/>
        <v>2</v>
      </c>
      <c r="D23" s="23">
        <v>3.0</v>
      </c>
      <c r="E23" s="23"/>
      <c r="F23" s="20">
        <f t="shared" si="5"/>
        <v>14</v>
      </c>
      <c r="G23" s="24" t="str">
        <f t="shared" si="2"/>
        <v>ABAIXO DA META</v>
      </c>
      <c r="H23" s="25">
        <f t="shared" si="3"/>
        <v>11</v>
      </c>
      <c r="J23" s="20">
        <v>17.0</v>
      </c>
      <c r="K23" s="20">
        <f t="shared" si="6"/>
        <v>25</v>
      </c>
      <c r="L23" s="20">
        <f t="shared" si="4"/>
        <v>22</v>
      </c>
    </row>
    <row r="24" ht="15.75" customHeight="1">
      <c r="A24" s="20" t="s">
        <v>17</v>
      </c>
      <c r="B24" s="21">
        <v>43570.0</v>
      </c>
      <c r="C24" s="22">
        <f t="shared" si="1"/>
        <v>2</v>
      </c>
      <c r="D24" s="23">
        <v>3.0</v>
      </c>
      <c r="E24" s="23"/>
      <c r="F24" s="20">
        <f t="shared" si="5"/>
        <v>14</v>
      </c>
      <c r="G24" s="24" t="str">
        <f t="shared" si="2"/>
        <v>ABAIXO DA META</v>
      </c>
      <c r="H24" s="25">
        <f t="shared" si="3"/>
        <v>14</v>
      </c>
      <c r="J24" s="20">
        <v>16.0</v>
      </c>
      <c r="K24" s="20">
        <f t="shared" si="6"/>
        <v>28</v>
      </c>
      <c r="L24" s="20">
        <f t="shared" si="4"/>
        <v>25</v>
      </c>
    </row>
    <row r="25" ht="15.75" customHeight="1">
      <c r="A25" s="20" t="s">
        <v>18</v>
      </c>
      <c r="B25" s="21">
        <v>43571.0</v>
      </c>
      <c r="C25" s="22">
        <f t="shared" si="1"/>
        <v>2</v>
      </c>
      <c r="D25" s="23">
        <v>3.0</v>
      </c>
      <c r="E25" s="23"/>
      <c r="F25" s="20">
        <f t="shared" si="5"/>
        <v>14</v>
      </c>
      <c r="G25" s="24" t="str">
        <f t="shared" si="2"/>
        <v>ABAIXO DA META</v>
      </c>
      <c r="H25" s="25">
        <f t="shared" si="3"/>
        <v>17</v>
      </c>
      <c r="J25" s="20">
        <v>15.0</v>
      </c>
      <c r="K25" s="20">
        <f t="shared" si="6"/>
        <v>31</v>
      </c>
      <c r="L25" s="20">
        <f t="shared" si="4"/>
        <v>28</v>
      </c>
    </row>
    <row r="26" ht="15.75" customHeight="1">
      <c r="A26" s="20" t="s">
        <v>19</v>
      </c>
      <c r="B26" s="21">
        <v>43572.0</v>
      </c>
      <c r="C26" s="22">
        <f t="shared" si="1"/>
        <v>2</v>
      </c>
      <c r="D26" s="23">
        <v>3.0</v>
      </c>
      <c r="E26" s="23"/>
      <c r="F26" s="20">
        <f t="shared" si="5"/>
        <v>14</v>
      </c>
      <c r="G26" s="24" t="str">
        <f t="shared" si="2"/>
        <v>ABAIXO DA META</v>
      </c>
      <c r="H26" s="25">
        <f t="shared" si="3"/>
        <v>20</v>
      </c>
      <c r="J26" s="20">
        <v>14.0</v>
      </c>
      <c r="K26" s="20">
        <f t="shared" si="6"/>
        <v>34</v>
      </c>
      <c r="L26" s="20">
        <f t="shared" si="4"/>
        <v>31</v>
      </c>
    </row>
    <row r="27" ht="15.75" customHeight="1">
      <c r="A27" s="20" t="s">
        <v>20</v>
      </c>
      <c r="B27" s="21">
        <v>43573.0</v>
      </c>
      <c r="C27" s="22">
        <f t="shared" si="1"/>
        <v>2</v>
      </c>
      <c r="D27" s="23">
        <v>3.0</v>
      </c>
      <c r="E27" s="23"/>
      <c r="F27" s="20">
        <f t="shared" si="5"/>
        <v>14</v>
      </c>
      <c r="G27" s="24" t="str">
        <f t="shared" si="2"/>
        <v>ABAIXO DA META</v>
      </c>
      <c r="H27" s="25">
        <f t="shared" si="3"/>
        <v>23</v>
      </c>
      <c r="J27" s="20">
        <v>13.0</v>
      </c>
      <c r="K27" s="20">
        <f t="shared" si="6"/>
        <v>37</v>
      </c>
      <c r="L27" s="20">
        <f t="shared" si="4"/>
        <v>34</v>
      </c>
    </row>
    <row r="28" ht="15.75" customHeight="1">
      <c r="A28" s="20" t="s">
        <v>21</v>
      </c>
      <c r="B28" s="21">
        <v>43574.0</v>
      </c>
      <c r="C28" s="22">
        <f t="shared" si="1"/>
        <v>2</v>
      </c>
      <c r="D28" s="23">
        <v>3.0</v>
      </c>
      <c r="E28" s="23"/>
      <c r="F28" s="20">
        <f t="shared" si="5"/>
        <v>14</v>
      </c>
      <c r="G28" s="24" t="str">
        <f t="shared" si="2"/>
        <v>ABAIXO DA META</v>
      </c>
      <c r="H28" s="25">
        <f t="shared" si="3"/>
        <v>26</v>
      </c>
      <c r="J28" s="20">
        <v>12.0</v>
      </c>
      <c r="K28" s="20">
        <f t="shared" si="6"/>
        <v>40</v>
      </c>
      <c r="L28" s="20">
        <f t="shared" si="4"/>
        <v>37</v>
      </c>
    </row>
    <row r="29" ht="15.75" customHeight="1">
      <c r="A29" s="20" t="s">
        <v>22</v>
      </c>
      <c r="B29" s="21">
        <v>43575.0</v>
      </c>
      <c r="C29" s="22">
        <f t="shared" si="1"/>
        <v>2</v>
      </c>
      <c r="D29" s="23">
        <v>3.0</v>
      </c>
      <c r="E29" s="23"/>
      <c r="F29" s="20">
        <f t="shared" si="5"/>
        <v>14</v>
      </c>
      <c r="G29" s="24" t="str">
        <f t="shared" si="2"/>
        <v>ABAIXO DA META</v>
      </c>
      <c r="H29" s="25">
        <f t="shared" si="3"/>
        <v>29</v>
      </c>
      <c r="J29" s="20">
        <v>11.0</v>
      </c>
      <c r="K29" s="20">
        <f t="shared" si="6"/>
        <v>43</v>
      </c>
      <c r="L29" s="20">
        <f t="shared" si="4"/>
        <v>40</v>
      </c>
    </row>
    <row r="30" ht="15.75" customHeight="1">
      <c r="A30" s="20" t="s">
        <v>23</v>
      </c>
      <c r="B30" s="21">
        <v>43576.0</v>
      </c>
      <c r="C30" s="22">
        <f t="shared" si="1"/>
        <v>2</v>
      </c>
      <c r="D30" s="23">
        <v>3.0</v>
      </c>
      <c r="E30" s="23"/>
      <c r="F30" s="20">
        <f t="shared" si="5"/>
        <v>14</v>
      </c>
      <c r="G30" s="24" t="str">
        <f t="shared" si="2"/>
        <v>ABAIXO DA META</v>
      </c>
      <c r="H30" s="25">
        <f t="shared" si="3"/>
        <v>32</v>
      </c>
      <c r="J30" s="20">
        <v>10.0</v>
      </c>
      <c r="K30" s="20">
        <f t="shared" si="6"/>
        <v>46</v>
      </c>
      <c r="L30" s="20">
        <f t="shared" si="4"/>
        <v>43</v>
      </c>
    </row>
    <row r="31" ht="15.75" customHeight="1">
      <c r="A31" s="20" t="s">
        <v>17</v>
      </c>
      <c r="B31" s="21">
        <v>43577.0</v>
      </c>
      <c r="C31" s="22">
        <f t="shared" si="1"/>
        <v>2.333333333</v>
      </c>
      <c r="D31" s="23">
        <v>4.0</v>
      </c>
      <c r="E31" s="23"/>
      <c r="F31" s="20">
        <f t="shared" si="5"/>
        <v>14</v>
      </c>
      <c r="G31" s="24" t="str">
        <f t="shared" si="2"/>
        <v>ABAIXO DA META</v>
      </c>
      <c r="H31" s="25">
        <f t="shared" si="3"/>
        <v>36</v>
      </c>
      <c r="J31" s="20">
        <v>9.0</v>
      </c>
      <c r="K31" s="20">
        <f t="shared" si="6"/>
        <v>50</v>
      </c>
      <c r="L31" s="20">
        <f t="shared" si="4"/>
        <v>46</v>
      </c>
    </row>
    <row r="32" ht="15.75" customHeight="1">
      <c r="A32" s="20" t="s">
        <v>18</v>
      </c>
      <c r="B32" s="21">
        <v>43578.0</v>
      </c>
      <c r="C32" s="22">
        <f t="shared" si="1"/>
        <v>2.333333333</v>
      </c>
      <c r="D32" s="23">
        <v>4.0</v>
      </c>
      <c r="E32" s="23"/>
      <c r="F32" s="20">
        <f t="shared" si="5"/>
        <v>14</v>
      </c>
      <c r="G32" s="24" t="str">
        <f t="shared" si="2"/>
        <v>ABAIXO DA META</v>
      </c>
      <c r="H32" s="25">
        <f t="shared" si="3"/>
        <v>40</v>
      </c>
      <c r="J32" s="20">
        <v>8.0</v>
      </c>
      <c r="K32" s="20">
        <f t="shared" si="6"/>
        <v>54</v>
      </c>
      <c r="L32" s="20">
        <f t="shared" si="4"/>
        <v>50</v>
      </c>
    </row>
    <row r="33" ht="15.75" customHeight="1">
      <c r="A33" s="20" t="s">
        <v>19</v>
      </c>
      <c r="B33" s="21">
        <v>43579.0</v>
      </c>
      <c r="C33" s="22">
        <f t="shared" si="1"/>
        <v>2.333333333</v>
      </c>
      <c r="D33" s="23">
        <v>4.0</v>
      </c>
      <c r="E33" s="23"/>
      <c r="F33" s="20">
        <f t="shared" si="5"/>
        <v>14</v>
      </c>
      <c r="G33" s="24" t="str">
        <f t="shared" si="2"/>
        <v>ABAIXO DA META</v>
      </c>
      <c r="H33" s="25">
        <f t="shared" si="3"/>
        <v>44</v>
      </c>
      <c r="J33" s="20">
        <v>7.0</v>
      </c>
      <c r="K33" s="20">
        <f t="shared" si="6"/>
        <v>58</v>
      </c>
      <c r="L33" s="20">
        <f t="shared" si="4"/>
        <v>54</v>
      </c>
    </row>
    <row r="34" ht="15.75" customHeight="1">
      <c r="A34" s="20" t="s">
        <v>20</v>
      </c>
      <c r="B34" s="21">
        <v>43580.0</v>
      </c>
      <c r="C34" s="22">
        <f t="shared" si="1"/>
        <v>2.333333333</v>
      </c>
      <c r="D34" s="23">
        <v>4.0</v>
      </c>
      <c r="E34" s="23"/>
      <c r="F34" s="20">
        <f t="shared" si="5"/>
        <v>14</v>
      </c>
      <c r="G34" s="24" t="str">
        <f t="shared" si="2"/>
        <v>ABAIXO DA META</v>
      </c>
      <c r="H34" s="25">
        <f t="shared" si="3"/>
        <v>48</v>
      </c>
      <c r="J34" s="20">
        <v>6.0</v>
      </c>
      <c r="K34" s="20">
        <f t="shared" si="6"/>
        <v>62</v>
      </c>
      <c r="L34" s="20">
        <f t="shared" si="4"/>
        <v>58</v>
      </c>
    </row>
    <row r="35" ht="15.75" customHeight="1">
      <c r="A35" s="20" t="s">
        <v>21</v>
      </c>
      <c r="B35" s="21">
        <v>43581.0</v>
      </c>
      <c r="C35" s="22">
        <f t="shared" si="1"/>
        <v>2.333333333</v>
      </c>
      <c r="D35" s="23">
        <v>4.0</v>
      </c>
      <c r="E35" s="23"/>
      <c r="F35" s="20">
        <f t="shared" si="5"/>
        <v>14</v>
      </c>
      <c r="G35" s="24" t="str">
        <f t="shared" si="2"/>
        <v>ABAIXO DA META</v>
      </c>
      <c r="H35" s="25">
        <f t="shared" si="3"/>
        <v>52</v>
      </c>
      <c r="J35" s="20">
        <v>5.0</v>
      </c>
      <c r="K35" s="20">
        <f t="shared" si="6"/>
        <v>66</v>
      </c>
      <c r="L35" s="20">
        <f t="shared" si="4"/>
        <v>62</v>
      </c>
    </row>
    <row r="36" ht="15.75" customHeight="1">
      <c r="A36" s="20" t="s">
        <v>22</v>
      </c>
      <c r="B36" s="21">
        <v>43582.0</v>
      </c>
      <c r="C36" s="22">
        <f t="shared" si="1"/>
        <v>2.333333333</v>
      </c>
      <c r="D36" s="23">
        <v>4.0</v>
      </c>
      <c r="E36" s="23"/>
      <c r="F36" s="20">
        <f t="shared" si="5"/>
        <v>14</v>
      </c>
      <c r="G36" s="24" t="str">
        <f t="shared" si="2"/>
        <v>ABAIXO DA META</v>
      </c>
      <c r="H36" s="25">
        <f t="shared" si="3"/>
        <v>56</v>
      </c>
      <c r="J36" s="20">
        <v>4.0</v>
      </c>
      <c r="K36" s="20">
        <f t="shared" si="6"/>
        <v>70</v>
      </c>
      <c r="L36" s="20">
        <f t="shared" si="4"/>
        <v>66</v>
      </c>
    </row>
    <row r="37" ht="15.75" customHeight="1">
      <c r="A37" s="20" t="s">
        <v>23</v>
      </c>
      <c r="B37" s="21">
        <v>43583.0</v>
      </c>
      <c r="C37" s="22">
        <f t="shared" si="1"/>
        <v>2.333333333</v>
      </c>
      <c r="D37" s="23">
        <v>4.0</v>
      </c>
      <c r="E37" s="23"/>
      <c r="F37" s="20">
        <f t="shared" si="5"/>
        <v>14</v>
      </c>
      <c r="G37" s="24" t="str">
        <f t="shared" si="2"/>
        <v>ABAIXO DA META</v>
      </c>
      <c r="H37" s="25">
        <f t="shared" si="3"/>
        <v>60</v>
      </c>
      <c r="J37" s="20">
        <v>3.0</v>
      </c>
      <c r="K37" s="20">
        <f t="shared" si="6"/>
        <v>74</v>
      </c>
      <c r="L37" s="20">
        <f t="shared" si="4"/>
        <v>70</v>
      </c>
    </row>
    <row r="38" ht="15.75" customHeight="1">
      <c r="A38" s="20" t="s">
        <v>17</v>
      </c>
      <c r="B38" s="21">
        <v>43584.0</v>
      </c>
      <c r="C38" s="22">
        <f t="shared" si="1"/>
        <v>2.333333333</v>
      </c>
      <c r="D38" s="23">
        <v>4.0</v>
      </c>
      <c r="E38" s="23"/>
      <c r="F38" s="20">
        <f t="shared" si="5"/>
        <v>14</v>
      </c>
      <c r="G38" s="24" t="str">
        <f t="shared" si="2"/>
        <v>ABAIXO DA META</v>
      </c>
      <c r="H38" s="25">
        <f t="shared" si="3"/>
        <v>64</v>
      </c>
      <c r="J38" s="20">
        <v>2.0</v>
      </c>
      <c r="K38" s="20">
        <f t="shared" si="6"/>
        <v>78</v>
      </c>
      <c r="L38" s="20">
        <f t="shared" si="4"/>
        <v>74</v>
      </c>
    </row>
    <row r="39" ht="15.75" customHeight="1">
      <c r="A39" s="20" t="s">
        <v>18</v>
      </c>
      <c r="B39" s="21">
        <v>43585.0</v>
      </c>
      <c r="C39" s="22">
        <f t="shared" si="1"/>
        <v>2.333333333</v>
      </c>
      <c r="D39" s="23">
        <v>4.0</v>
      </c>
      <c r="E39" s="23"/>
      <c r="F39" s="20">
        <f t="shared" si="5"/>
        <v>14</v>
      </c>
      <c r="G39" s="24" t="str">
        <f t="shared" si="2"/>
        <v>ABAIXO DA META</v>
      </c>
      <c r="H39" s="25">
        <f t="shared" si="3"/>
        <v>68</v>
      </c>
      <c r="J39" s="20">
        <v>1.0</v>
      </c>
      <c r="K39" s="20">
        <f t="shared" si="6"/>
        <v>82</v>
      </c>
      <c r="L39" s="20">
        <f t="shared" si="4"/>
        <v>78</v>
      </c>
    </row>
    <row r="40" ht="15.75" customHeight="1">
      <c r="B40" s="26"/>
      <c r="E40" s="23"/>
    </row>
    <row r="41" ht="15.75" customHeight="1">
      <c r="B41" s="26"/>
    </row>
    <row r="42" ht="15.75" customHeight="1">
      <c r="B42" s="26"/>
    </row>
    <row r="43" ht="15.75" customHeight="1">
      <c r="B43" s="26"/>
    </row>
    <row r="44" ht="15.75" customHeight="1">
      <c r="B44" s="26"/>
    </row>
    <row r="45" ht="15.75" customHeight="1">
      <c r="B45" s="26"/>
    </row>
    <row r="46" ht="15.75" customHeight="1">
      <c r="B46" s="26"/>
    </row>
    <row r="47" ht="15.75" customHeight="1">
      <c r="B47" s="26"/>
    </row>
    <row r="48" ht="15.75" customHeight="1">
      <c r="B48" s="26"/>
    </row>
    <row r="49" ht="15.75" customHeight="1">
      <c r="B49" s="26"/>
    </row>
    <row r="50" ht="15.75" customHeight="1">
      <c r="B50" s="26"/>
    </row>
    <row r="51" ht="15.75" customHeight="1">
      <c r="B51" s="26"/>
    </row>
    <row r="52" ht="15.75" customHeight="1">
      <c r="B52" s="26"/>
    </row>
    <row r="53" ht="15.75" customHeight="1">
      <c r="B53" s="26"/>
    </row>
    <row r="54" ht="15.75" customHeight="1">
      <c r="B54" s="26"/>
    </row>
    <row r="55" ht="15.75" customHeight="1">
      <c r="B55" s="26"/>
    </row>
    <row r="56" ht="15.75" customHeight="1">
      <c r="B56" s="26"/>
    </row>
    <row r="57" ht="15.75" customHeight="1">
      <c r="B57" s="26"/>
    </row>
    <row r="58" ht="15.75" customHeight="1">
      <c r="B58" s="26"/>
    </row>
    <row r="59" ht="15.75" customHeight="1">
      <c r="B59" s="26"/>
    </row>
    <row r="60" ht="15.75" customHeight="1">
      <c r="B60" s="26"/>
    </row>
    <row r="61" ht="15.75" customHeight="1">
      <c r="B61" s="26"/>
    </row>
    <row r="62" ht="15.75" customHeight="1">
      <c r="B62" s="26"/>
    </row>
    <row r="63" ht="15.75" customHeight="1">
      <c r="B63" s="26"/>
    </row>
    <row r="64" ht="15.75" customHeight="1">
      <c r="B64" s="26"/>
    </row>
    <row r="65" ht="15.75" customHeight="1">
      <c r="B65" s="26"/>
    </row>
    <row r="66" ht="15.75" customHeight="1">
      <c r="B66" s="26"/>
    </row>
    <row r="67" ht="15.75" customHeight="1">
      <c r="B67" s="26"/>
    </row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C7:D7"/>
    <mergeCell ref="C8:D8"/>
    <mergeCell ref="A7:A9"/>
    <mergeCell ref="B7:B9"/>
    <mergeCell ref="A2:B2"/>
    <mergeCell ref="A1:B1"/>
    <mergeCell ref="A5:H5"/>
    <mergeCell ref="A4:H4"/>
    <mergeCell ref="E7:F7"/>
    <mergeCell ref="G7:H7"/>
    <mergeCell ref="G8:H8"/>
    <mergeCell ref="E8:F8"/>
  </mergeCells>
  <conditionalFormatting sqref="G10:G43">
    <cfRule type="cellIs" dxfId="0" priority="1" operator="equal">
      <formula>"DENTRO DA META"</formula>
    </cfRule>
  </conditionalFormatting>
  <conditionalFormatting sqref="G10:G43">
    <cfRule type="cellIs" dxfId="1" priority="2" operator="equal">
      <formula>"ACIMA DA META"</formula>
    </cfRule>
  </conditionalFormatting>
  <conditionalFormatting sqref="G10:G43">
    <cfRule type="cellIs" dxfId="2" priority="3" operator="equal">
      <formula>"ABAIXO DA META"</formula>
    </cfRule>
  </conditionalFormatting>
  <drawing r:id="rId1"/>
</worksheet>
</file>